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тог перевозок " sheetId="9" r:id="rId1"/>
  </sheets>
  <definedNames>
    <definedName name="_xlnm._FilterDatabase" localSheetId="0" hidden="1">'Итог перевозок '!$A$8:$E$39</definedName>
  </definedNames>
  <calcPr calcId="145621"/>
</workbook>
</file>

<file path=xl/calcChain.xml><?xml version="1.0" encoding="utf-8"?>
<calcChain xmlns="http://schemas.openxmlformats.org/spreadsheetml/2006/main">
  <c r="C12" i="9" l="1"/>
  <c r="C9" i="9"/>
  <c r="E36" i="9"/>
  <c r="D36" i="9"/>
  <c r="C36" i="9"/>
  <c r="E34" i="9"/>
  <c r="D34" i="9"/>
  <c r="C34" i="9"/>
  <c r="E32" i="9"/>
  <c r="D32" i="9"/>
  <c r="C32" i="9"/>
  <c r="E30" i="9"/>
  <c r="D30" i="9"/>
  <c r="C30" i="9"/>
  <c r="E28" i="9"/>
  <c r="D28" i="9"/>
  <c r="C28" i="9"/>
  <c r="E26" i="9"/>
  <c r="D26" i="9"/>
  <c r="C26" i="9"/>
  <c r="E24" i="9"/>
  <c r="D24" i="9"/>
  <c r="C24" i="9"/>
  <c r="E21" i="9"/>
  <c r="D21" i="9"/>
  <c r="C21" i="9"/>
  <c r="E19" i="9"/>
  <c r="D19" i="9"/>
  <c r="C19" i="9"/>
  <c r="E16" i="9"/>
  <c r="D16" i="9"/>
  <c r="C16" i="9"/>
  <c r="E12" i="9"/>
  <c r="D12" i="9"/>
  <c r="E9" i="9"/>
  <c r="D9" i="9"/>
  <c r="D37" i="9" l="1"/>
  <c r="D39" i="9" s="1"/>
  <c r="E37" i="9"/>
  <c r="E39" i="9" s="1"/>
  <c r="C37" i="9"/>
  <c r="C39" i="9" l="1"/>
</calcChain>
</file>

<file path=xl/sharedStrings.xml><?xml version="1.0" encoding="utf-8"?>
<sst xmlns="http://schemas.openxmlformats.org/spreadsheetml/2006/main" count="62" uniqueCount="39">
  <si>
    <t>ШПУ</t>
  </si>
  <si>
    <t>ДПП</t>
  </si>
  <si>
    <t>ГМЗ</t>
  </si>
  <si>
    <t>РМЗ</t>
  </si>
  <si>
    <t>ПУР-1</t>
  </si>
  <si>
    <t>Атом-охрана</t>
  </si>
  <si>
    <t>Таджик -5</t>
  </si>
  <si>
    <t>Итого 8 парк</t>
  </si>
  <si>
    <t>ПУР№8</t>
  </si>
  <si>
    <t>Богдан</t>
  </si>
  <si>
    <t>о/л Спутник</t>
  </si>
  <si>
    <t>УПГВП</t>
  </si>
  <si>
    <t>РУ  "У"</t>
  </si>
  <si>
    <t>ПАЗ-4234</t>
  </si>
  <si>
    <t>ПАЗ-3205</t>
  </si>
  <si>
    <t>о/л Аргунь</t>
  </si>
  <si>
    <t>ОТК - ЦРД</t>
  </si>
  <si>
    <t>(КИПиА)</t>
  </si>
  <si>
    <t>Управление</t>
  </si>
  <si>
    <t>Разовые заявки</t>
  </si>
  <si>
    <t>УМТС и К</t>
  </si>
  <si>
    <t>ВСЕГО</t>
  </si>
  <si>
    <t>Маршр. движение</t>
  </si>
  <si>
    <t>Богдан, ПАЗ-4234</t>
  </si>
  <si>
    <t xml:space="preserve"> (  маш. час. и  км)</t>
  </si>
  <si>
    <t>Всего</t>
  </si>
  <si>
    <t>по подразделениям ПАО "ППГХО"</t>
  </si>
  <si>
    <t>Директор по транспорту</t>
  </si>
  <si>
    <t>В.Г. Чёрный</t>
  </si>
  <si>
    <t>Расстановка автобусов малой вместимости</t>
  </si>
  <si>
    <t xml:space="preserve">                                                                  Приложение №3 к ТЗ</t>
  </si>
  <si>
    <t>Подразделение</t>
  </si>
  <si>
    <t>Марка</t>
  </si>
  <si>
    <t>Кол-во</t>
  </si>
  <si>
    <t>(м.час)</t>
  </si>
  <si>
    <t>(км)</t>
  </si>
  <si>
    <t>Автомобиля</t>
  </si>
  <si>
    <t>автобусов</t>
  </si>
  <si>
    <t xml:space="preserve">           Объёмы на 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</si>
</sst>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4" fontId="1" fillId="0" borderId="26" xfId="0" applyNumberFormat="1" applyFont="1" applyFill="1" applyBorder="1" applyAlignment="1">
      <alignment horizontal="center"/>
    </xf>
    <xf numFmtId="164" fontId="2" fillId="0" borderId="26" xfId="0" applyNumberFormat="1" applyFont="1" applyFill="1" applyBorder="1" applyAlignment="1">
      <alignment horizontal="center"/>
    </xf>
    <xf numFmtId="164" fontId="2" fillId="0" borderId="27" xfId="0" applyNumberFormat="1" applyFont="1" applyFill="1" applyBorder="1" applyAlignment="1">
      <alignment horizontal="center"/>
    </xf>
    <xf numFmtId="164" fontId="1" fillId="0" borderId="16" xfId="0" applyNumberFormat="1" applyFont="1" applyFill="1" applyBorder="1" applyAlignment="1">
      <alignment horizontal="center"/>
    </xf>
    <xf numFmtId="164" fontId="1" fillId="0" borderId="28" xfId="0" applyNumberFormat="1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0" fontId="3" fillId="0" borderId="3" xfId="0" applyFont="1" applyFill="1" applyBorder="1"/>
    <xf numFmtId="0" fontId="2" fillId="0" borderId="24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3" fillId="0" borderId="5" xfId="0" applyFont="1" applyFill="1" applyBorder="1"/>
    <xf numFmtId="0" fontId="1" fillId="0" borderId="1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3" fillId="0" borderId="33" xfId="0" applyFont="1" applyFill="1" applyBorder="1"/>
    <xf numFmtId="0" fontId="6" fillId="0" borderId="31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zoomScaleNormal="100" workbookViewId="0">
      <selection activeCell="I14" sqref="I14"/>
    </sheetView>
  </sheetViews>
  <sheetFormatPr defaultRowHeight="15" x14ac:dyDescent="0.25"/>
  <cols>
    <col min="1" max="1" width="20.7109375" style="1" bestFit="1" customWidth="1"/>
    <col min="2" max="2" width="26" style="1" bestFit="1" customWidth="1"/>
    <col min="3" max="3" width="9.140625" style="9"/>
    <col min="4" max="4" width="13" style="9" customWidth="1"/>
    <col min="5" max="5" width="13.5703125" style="9" customWidth="1"/>
    <col min="6" max="20" width="9.140625" style="9"/>
    <col min="21" max="16384" width="9.140625" style="1"/>
  </cols>
  <sheetData>
    <row r="1" spans="1:20" x14ac:dyDescent="0.25">
      <c r="C1" s="49" t="s">
        <v>30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pans="1:20" x14ac:dyDescent="0.25">
      <c r="A2" s="53" t="s">
        <v>29</v>
      </c>
      <c r="B2" s="53"/>
      <c r="C2" s="53"/>
      <c r="D2" s="53"/>
      <c r="E2" s="53"/>
    </row>
    <row r="3" spans="1:20" x14ac:dyDescent="0.25">
      <c r="A3" s="54" t="s">
        <v>26</v>
      </c>
      <c r="B3" s="54"/>
      <c r="C3" s="54"/>
      <c r="D3" s="54"/>
      <c r="E3" s="54"/>
    </row>
    <row r="4" spans="1:20" x14ac:dyDescent="0.25">
      <c r="A4" s="53" t="s">
        <v>24</v>
      </c>
      <c r="B4" s="53"/>
      <c r="C4" s="53"/>
      <c r="D4" s="53"/>
      <c r="E4" s="53"/>
    </row>
    <row r="5" spans="1:20" ht="15.75" thickBot="1" x14ac:dyDescent="0.3">
      <c r="A5" s="52"/>
      <c r="B5" s="52"/>
      <c r="C5" s="52"/>
      <c r="D5" s="52"/>
      <c r="E5" s="52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15.75" thickBot="1" x14ac:dyDescent="0.3">
      <c r="A6" s="57" t="s">
        <v>31</v>
      </c>
      <c r="B6" s="55" t="s">
        <v>32</v>
      </c>
      <c r="C6" s="58" t="s">
        <v>33</v>
      </c>
      <c r="D6" s="44" t="s">
        <v>38</v>
      </c>
      <c r="E6" s="6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1:20" ht="15.75" thickBot="1" x14ac:dyDescent="0.3">
      <c r="A7" s="56"/>
      <c r="B7" s="59" t="s">
        <v>36</v>
      </c>
      <c r="C7" s="60" t="s">
        <v>37</v>
      </c>
      <c r="D7" s="62" t="s">
        <v>34</v>
      </c>
      <c r="E7" s="63" t="s">
        <v>35</v>
      </c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</row>
    <row r="8" spans="1:20" x14ac:dyDescent="0.25">
      <c r="A8" s="6" t="s">
        <v>4</v>
      </c>
      <c r="B8" s="10" t="s">
        <v>6</v>
      </c>
      <c r="C8" s="17">
        <v>2</v>
      </c>
      <c r="D8" s="16">
        <v>21900</v>
      </c>
      <c r="E8" s="15">
        <v>350400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</row>
    <row r="9" spans="1:20" ht="15.75" thickBot="1" x14ac:dyDescent="0.3">
      <c r="A9" s="14"/>
      <c r="B9" s="11" t="s">
        <v>7</v>
      </c>
      <c r="C9" s="19">
        <f>C8</f>
        <v>2</v>
      </c>
      <c r="D9" s="32">
        <f t="shared" ref="D9:E9" si="0">D8</f>
        <v>21900</v>
      </c>
      <c r="E9" s="35">
        <f t="shared" si="0"/>
        <v>350400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</row>
    <row r="10" spans="1:20" x14ac:dyDescent="0.25">
      <c r="A10" s="12"/>
      <c r="B10" s="3" t="s">
        <v>6</v>
      </c>
      <c r="C10" s="17">
        <v>2</v>
      </c>
      <c r="D10" s="38">
        <v>21900</v>
      </c>
      <c r="E10" s="36">
        <v>402960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</row>
    <row r="11" spans="1:20" x14ac:dyDescent="0.25">
      <c r="A11" s="4" t="s">
        <v>1</v>
      </c>
      <c r="B11" s="7" t="s">
        <v>6</v>
      </c>
      <c r="C11" s="18">
        <v>1</v>
      </c>
      <c r="D11" s="39">
        <v>7480</v>
      </c>
      <c r="E11" s="33">
        <v>134640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  <row r="12" spans="1:20" ht="15.75" thickBot="1" x14ac:dyDescent="0.3">
      <c r="A12" s="14" t="s">
        <v>17</v>
      </c>
      <c r="B12" s="13" t="s">
        <v>7</v>
      </c>
      <c r="C12" s="19">
        <f>SUM(C10:C11)</f>
        <v>3</v>
      </c>
      <c r="D12" s="32">
        <f t="shared" ref="D12:E12" si="1">SUM(D10:D11)</f>
        <v>29380</v>
      </c>
      <c r="E12" s="35">
        <f t="shared" si="1"/>
        <v>537600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</row>
    <row r="13" spans="1:20" x14ac:dyDescent="0.25">
      <c r="A13" s="44"/>
      <c r="B13" s="3" t="s">
        <v>9</v>
      </c>
      <c r="C13" s="17">
        <v>2</v>
      </c>
      <c r="D13" s="38">
        <v>21900</v>
      </c>
      <c r="E13" s="36">
        <v>280320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</row>
    <row r="14" spans="1:20" x14ac:dyDescent="0.25">
      <c r="A14" s="4" t="s">
        <v>8</v>
      </c>
      <c r="B14" s="7" t="s">
        <v>9</v>
      </c>
      <c r="C14" s="18">
        <v>2</v>
      </c>
      <c r="D14" s="39">
        <v>21900</v>
      </c>
      <c r="E14" s="33">
        <v>314265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</row>
    <row r="15" spans="1:20" x14ac:dyDescent="0.25">
      <c r="A15" s="41"/>
      <c r="B15" s="7" t="s">
        <v>9</v>
      </c>
      <c r="C15" s="18">
        <v>2</v>
      </c>
      <c r="D15" s="39">
        <v>21900</v>
      </c>
      <c r="E15" s="33">
        <v>320835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</row>
    <row r="16" spans="1:20" ht="15.75" thickBot="1" x14ac:dyDescent="0.3">
      <c r="A16" s="14"/>
      <c r="B16" s="13" t="s">
        <v>7</v>
      </c>
      <c r="C16" s="19">
        <f>SUM(C13:C15)</f>
        <v>6</v>
      </c>
      <c r="D16" s="32">
        <f t="shared" ref="D16:E16" si="2">SUM(D13:D15)</f>
        <v>65700</v>
      </c>
      <c r="E16" s="35">
        <f t="shared" si="2"/>
        <v>915420</v>
      </c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</row>
    <row r="17" spans="1:20" x14ac:dyDescent="0.25">
      <c r="A17" s="45" t="s">
        <v>10</v>
      </c>
      <c r="B17" s="3" t="s">
        <v>9</v>
      </c>
      <c r="C17" s="17">
        <v>1</v>
      </c>
      <c r="D17" s="38">
        <v>1368</v>
      </c>
      <c r="E17" s="36">
        <v>29241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x14ac:dyDescent="0.25">
      <c r="A18" s="4" t="s">
        <v>11</v>
      </c>
      <c r="B18" s="7" t="s">
        <v>6</v>
      </c>
      <c r="C18" s="18">
        <v>2</v>
      </c>
      <c r="D18" s="39">
        <v>14960</v>
      </c>
      <c r="E18" s="33">
        <v>299200</v>
      </c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15.75" thickBot="1" x14ac:dyDescent="0.3">
      <c r="A19" s="14"/>
      <c r="B19" s="13" t="s">
        <v>7</v>
      </c>
      <c r="C19" s="19">
        <f>SUM(C17:C18)</f>
        <v>3</v>
      </c>
      <c r="D19" s="32">
        <f t="shared" ref="D19:E19" si="3">SUM(D17:D18)</f>
        <v>16328</v>
      </c>
      <c r="E19" s="35">
        <f t="shared" si="3"/>
        <v>328441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x14ac:dyDescent="0.25">
      <c r="A20" s="6" t="s">
        <v>0</v>
      </c>
      <c r="B20" s="3" t="s">
        <v>6</v>
      </c>
      <c r="C20" s="17">
        <v>2</v>
      </c>
      <c r="D20" s="38">
        <v>21900</v>
      </c>
      <c r="E20" s="36">
        <v>394200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15.75" thickBot="1" x14ac:dyDescent="0.3">
      <c r="A21" s="14"/>
      <c r="B21" s="13" t="s">
        <v>7</v>
      </c>
      <c r="C21" s="19">
        <f>C20</f>
        <v>2</v>
      </c>
      <c r="D21" s="32">
        <f t="shared" ref="D21:E21" si="4">D20</f>
        <v>21900</v>
      </c>
      <c r="E21" s="35">
        <f t="shared" si="4"/>
        <v>394200</v>
      </c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x14ac:dyDescent="0.25">
      <c r="A22" s="12"/>
      <c r="B22" s="3" t="s">
        <v>13</v>
      </c>
      <c r="C22" s="17">
        <v>2</v>
      </c>
      <c r="D22" s="38">
        <v>17520</v>
      </c>
      <c r="E22" s="36">
        <v>527790</v>
      </c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x14ac:dyDescent="0.25">
      <c r="A23" s="4" t="s">
        <v>12</v>
      </c>
      <c r="B23" s="7" t="s">
        <v>14</v>
      </c>
      <c r="C23" s="18">
        <v>1</v>
      </c>
      <c r="D23" s="39">
        <v>3740</v>
      </c>
      <c r="E23" s="33">
        <v>71060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15.75" thickBot="1" x14ac:dyDescent="0.3">
      <c r="A24" s="14"/>
      <c r="B24" s="13" t="s">
        <v>7</v>
      </c>
      <c r="C24" s="19">
        <f>SUM(C22:C23)</f>
        <v>3</v>
      </c>
      <c r="D24" s="32">
        <f t="shared" ref="D24:E24" si="5">SUM(D22:D23)</f>
        <v>21260</v>
      </c>
      <c r="E24" s="35">
        <f t="shared" si="5"/>
        <v>598850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x14ac:dyDescent="0.25">
      <c r="A25" s="45" t="s">
        <v>15</v>
      </c>
      <c r="B25" s="46" t="s">
        <v>9</v>
      </c>
      <c r="C25" s="17">
        <v>1</v>
      </c>
      <c r="D25" s="38">
        <v>1976</v>
      </c>
      <c r="E25" s="36">
        <v>67925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15.75" thickBot="1" x14ac:dyDescent="0.3">
      <c r="A26" s="5" t="s">
        <v>2</v>
      </c>
      <c r="B26" s="47" t="s">
        <v>7</v>
      </c>
      <c r="C26" s="19">
        <f>C25</f>
        <v>1</v>
      </c>
      <c r="D26" s="32">
        <f t="shared" ref="D26:E26" si="6">D25</f>
        <v>1976</v>
      </c>
      <c r="E26" s="35">
        <f t="shared" si="6"/>
        <v>67925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x14ac:dyDescent="0.25">
      <c r="A27" s="4" t="s">
        <v>16</v>
      </c>
      <c r="B27" s="8" t="s">
        <v>6</v>
      </c>
      <c r="C27" s="20">
        <v>1</v>
      </c>
      <c r="D27" s="40">
        <v>3740</v>
      </c>
      <c r="E27" s="37">
        <v>78540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x14ac:dyDescent="0.25">
      <c r="B28" s="27" t="s">
        <v>7</v>
      </c>
      <c r="C28" s="24">
        <f>C27</f>
        <v>1</v>
      </c>
      <c r="D28" s="29">
        <f t="shared" ref="D28:E28" si="7">D27</f>
        <v>3740</v>
      </c>
      <c r="E28" s="34">
        <f t="shared" si="7"/>
        <v>78540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x14ac:dyDescent="0.25">
      <c r="A29" s="21" t="s">
        <v>3</v>
      </c>
      <c r="B29" s="7" t="s">
        <v>23</v>
      </c>
      <c r="C29" s="18">
        <v>1</v>
      </c>
      <c r="D29" s="39">
        <v>5984</v>
      </c>
      <c r="E29" s="33">
        <v>127160</v>
      </c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x14ac:dyDescent="0.25">
      <c r="A30" s="20"/>
      <c r="B30" s="25" t="s">
        <v>7</v>
      </c>
      <c r="C30" s="24">
        <f>C29</f>
        <v>1</v>
      </c>
      <c r="D30" s="29">
        <f t="shared" ref="D30:E30" si="8">D29</f>
        <v>5984</v>
      </c>
      <c r="E30" s="34">
        <f t="shared" si="8"/>
        <v>127160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x14ac:dyDescent="0.25">
      <c r="A31" s="21" t="s">
        <v>18</v>
      </c>
      <c r="B31" s="2" t="s">
        <v>19</v>
      </c>
      <c r="C31" s="18">
        <v>1</v>
      </c>
      <c r="D31" s="39">
        <v>7480</v>
      </c>
      <c r="E31" s="33">
        <v>74800</v>
      </c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x14ac:dyDescent="0.25">
      <c r="A32" s="20"/>
      <c r="B32" s="26" t="s">
        <v>7</v>
      </c>
      <c r="C32" s="24">
        <f>C31</f>
        <v>1</v>
      </c>
      <c r="D32" s="29">
        <f t="shared" ref="D32:E32" si="9">D31</f>
        <v>7480</v>
      </c>
      <c r="E32" s="34">
        <f t="shared" si="9"/>
        <v>74800</v>
      </c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x14ac:dyDescent="0.25">
      <c r="A33" s="21" t="s">
        <v>20</v>
      </c>
      <c r="B33" s="7" t="s">
        <v>9</v>
      </c>
      <c r="C33" s="18">
        <v>1</v>
      </c>
      <c r="D33" s="39">
        <v>7480</v>
      </c>
      <c r="E33" s="33">
        <v>149600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x14ac:dyDescent="0.25">
      <c r="A34" s="20"/>
      <c r="B34" s="25" t="s">
        <v>7</v>
      </c>
      <c r="C34" s="24">
        <f>C33</f>
        <v>1</v>
      </c>
      <c r="D34" s="29">
        <f t="shared" ref="D34:E34" si="10">D33</f>
        <v>7480</v>
      </c>
      <c r="E34" s="34">
        <f t="shared" si="10"/>
        <v>149600</v>
      </c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</row>
    <row r="35" spans="1:20" x14ac:dyDescent="0.25">
      <c r="A35" s="42" t="s">
        <v>5</v>
      </c>
      <c r="B35" s="7" t="s">
        <v>6</v>
      </c>
      <c r="C35" s="18">
        <v>1</v>
      </c>
      <c r="D35" s="39">
        <v>10950</v>
      </c>
      <c r="E35" s="33">
        <v>273750</v>
      </c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</row>
    <row r="36" spans="1:20" x14ac:dyDescent="0.25">
      <c r="A36" s="43"/>
      <c r="B36" s="25" t="s">
        <v>7</v>
      </c>
      <c r="C36" s="24">
        <f>C35</f>
        <v>1</v>
      </c>
      <c r="D36" s="29">
        <f t="shared" ref="D36:E36" si="11">D35</f>
        <v>10950</v>
      </c>
      <c r="E36" s="34">
        <f t="shared" si="11"/>
        <v>273750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</row>
    <row r="37" spans="1:20" x14ac:dyDescent="0.25">
      <c r="A37" s="43" t="s">
        <v>25</v>
      </c>
      <c r="B37" s="25" t="s">
        <v>7</v>
      </c>
      <c r="C37" s="24">
        <f>C9+C12+C16+C19+C21+C24+C26+C30+C32+C34+C36+C28</f>
        <v>25</v>
      </c>
      <c r="D37" s="29">
        <f>D9+D12+D16+D19+D21+D24+D26+D30+D32+D34+D36+D28</f>
        <v>214078</v>
      </c>
      <c r="E37" s="34">
        <f>E9+E12+E16+E19+E21+E24+E26+E30+E32+E34+E36+E28</f>
        <v>3896686</v>
      </c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</row>
    <row r="38" spans="1:20" x14ac:dyDescent="0.25">
      <c r="A38" s="23" t="s">
        <v>22</v>
      </c>
      <c r="B38" s="25"/>
      <c r="C38" s="24">
        <v>40</v>
      </c>
      <c r="D38" s="29">
        <v>0</v>
      </c>
      <c r="E38" s="34">
        <v>5345581.5999999996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</row>
    <row r="39" spans="1:20" ht="15.75" thickBot="1" x14ac:dyDescent="0.3">
      <c r="A39" s="30" t="s">
        <v>21</v>
      </c>
      <c r="B39" s="31"/>
      <c r="C39" s="5">
        <f>C37+C38</f>
        <v>65</v>
      </c>
      <c r="D39" s="32">
        <f t="shared" ref="D39:E39" si="12">D37+D38</f>
        <v>214078</v>
      </c>
      <c r="E39" s="48">
        <f t="shared" si="12"/>
        <v>9242267.5999999996</v>
      </c>
    </row>
    <row r="42" spans="1:20" ht="18.75" x14ac:dyDescent="0.3">
      <c r="A42" s="50" t="s">
        <v>27</v>
      </c>
      <c r="B42" s="50"/>
      <c r="C42" s="51"/>
      <c r="D42" s="51" t="s">
        <v>28</v>
      </c>
    </row>
  </sheetData>
  <autoFilter ref="A8:E39"/>
  <mergeCells count="3"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 перевозок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2015-02-10T00:43:28Z</dcterms:modified>
</cp:coreProperties>
</file>